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Череповецкая 3" sheetId="1" r:id="rId1"/>
  </sheets>
  <externalReferences>
    <externalReference r:id="rId2"/>
  </externalReferences>
  <definedNames>
    <definedName name="Z_6E36EA37_049E_4FAE_B719_2847CD16F858_.wvu.Cols" localSheetId="0" hidden="1">'Череповецкая 3'!#REF!,'Череповецкая 3'!#REF!</definedName>
    <definedName name="Z_6E36EA37_049E_4FAE_B719_2847CD16F858_.wvu.Rows" localSheetId="0" hidden="1">'Череповецкая 3'!$42:$45</definedName>
    <definedName name="Z_73C0D023_21BD_4441_8EFA_957546C15799_.wvu.Cols" localSheetId="0" hidden="1">'Череповецкая 3'!#REF!,'Череповецкая 3'!#REF!</definedName>
    <definedName name="Z_73C0D023_21BD_4441_8EFA_957546C15799_.wvu.Rows" localSheetId="0" hidden="1">'Череповецкая 3'!$42:$45</definedName>
    <definedName name="_xlnm.Print_Area" localSheetId="0">'Череповецкая 3'!$A$1:$G$60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<sst xmlns="http://schemas.openxmlformats.org/spreadsheetml/2006/main" count="62" uniqueCount="53">
  <si>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</si>
  <si>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</si>
  <si>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</si>
  <si>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</si>
  <si>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</si>
  <si>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</si>
  <si>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</si>
  <si>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</si>
  <si>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</si>
  <si>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</si>
  <si>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</si>
  <si>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</si>
  <si>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</si>
  <si>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</si>
  <si>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</si>
  <si>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</si>
  <si>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</si>
  <si>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</si>
  <si>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</si>
  <si>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</si>
  <si>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</si>
  <si>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</si>
  <si>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</si>
  <si>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</si>
  <si>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</si>
  <si>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</si>
  <si>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</si>
  <si>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</si>
  <si>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</si>
  <si>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</si>
  <si>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</si>
  <si>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</si>
  <si>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</si>
  <si>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</si>
  <si>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</si>
  <si>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</si>
  <si>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</si>
  <si>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</si>
  <si>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3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</si>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</sst>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35">
          <cell r="FT235">
            <v>0</v>
          </cell>
        </row>
      </sheetData>
      <sheetData sheetId="1"/>
      <sheetData sheetId="2">
        <row r="235">
          <cell r="W235">
            <v>11090.44635901181</v>
          </cell>
          <cell r="X235">
            <v>2230.4141271405342</v>
          </cell>
          <cell r="Y235">
            <v>3824.9184</v>
          </cell>
          <cell r="AA235">
            <v>14197.674499999999</v>
          </cell>
          <cell r="AI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111089.16899999999</v>
          </cell>
          <cell r="AP235">
            <v>0</v>
          </cell>
          <cell r="AQ235">
            <v>0</v>
          </cell>
          <cell r="AX235">
            <v>34557.764024610005</v>
          </cell>
          <cell r="BB235">
            <v>3575.9472999999998</v>
          </cell>
          <cell r="BC235">
            <v>0</v>
          </cell>
          <cell r="BD235">
            <v>0</v>
          </cell>
          <cell r="BN235">
            <v>46512</v>
          </cell>
          <cell r="BO235">
            <v>31273.200000000001</v>
          </cell>
          <cell r="BP235">
            <v>0</v>
          </cell>
          <cell r="BQ235">
            <v>0</v>
          </cell>
          <cell r="CN235">
            <v>23239.899201016833</v>
          </cell>
          <cell r="CO235">
            <v>4779.3678757585185</v>
          </cell>
          <cell r="CP235">
            <v>2115.6109999999999</v>
          </cell>
          <cell r="DE235">
            <v>21331.717882899076</v>
          </cell>
          <cell r="DS235">
            <v>78223.898700976366</v>
          </cell>
          <cell r="DT235">
            <v>16273.099895787953</v>
          </cell>
          <cell r="DU235">
            <v>47088.121599999999</v>
          </cell>
          <cell r="DW235">
            <v>0</v>
          </cell>
          <cell r="DX235">
            <v>0</v>
          </cell>
          <cell r="DY235">
            <v>0</v>
          </cell>
          <cell r="EC235">
            <v>0</v>
          </cell>
          <cell r="EL235">
            <v>76389.105639354791</v>
          </cell>
          <cell r="EU235">
            <v>306236.10438425536</v>
          </cell>
          <cell r="EV235">
            <v>70450.223029153771</v>
          </cell>
          <cell r="EW235">
            <v>1304.4779999999998</v>
          </cell>
          <cell r="FH235">
            <v>244037.27798985547</v>
          </cell>
          <cell r="FM235">
            <v>95894.918982452058</v>
          </cell>
          <cell r="FN235">
            <v>28860.143364503536</v>
          </cell>
          <cell r="FO235">
            <v>7.2275334608024376E-13</v>
          </cell>
          <cell r="FU235">
            <v>75957.801938690216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="85" zoomScaleNormal="85" workbookViewId="0">
      <selection activeCell="E15" sqref="E15: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7109375" style="1" customWidth="1"/>
    <col min="7" max="7" width="16.140625" style="1" customWidth="1"/>
    <col min="8" max="8" width="8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2" t="s">
        <v>39</v>
      </c>
      <c r="G6" s="8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2326206.7199999997</v>
      </c>
      <c r="F9" s="16">
        <f t="shared" ref="F9:G9" si="0">SUM(F10:F14)</f>
        <v>3003984.1</v>
      </c>
      <c r="G9" s="16">
        <f t="shared" si="0"/>
        <v>2655144.61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550288.87</v>
      </c>
      <c r="F10" s="17">
        <v>1171883.04</v>
      </c>
      <c r="G10" s="18">
        <v>298515.65999999997</v>
      </c>
    </row>
    <row r="11" spans="1:7" ht="14.45" customHeight="1" x14ac:dyDescent="0.25">
      <c r="A11" s="41" t="s">
        <v>10</v>
      </c>
      <c r="B11" s="42"/>
      <c r="C11" s="42"/>
      <c r="D11" s="43"/>
      <c r="E11" s="17">
        <v>658601.67000000004</v>
      </c>
      <c r="F11" s="17">
        <v>729626.53</v>
      </c>
      <c r="G11" s="18">
        <v>192217.33</v>
      </c>
    </row>
    <row r="12" spans="1:7" ht="13.9" customHeight="1" x14ac:dyDescent="0.25">
      <c r="A12" s="41" t="s">
        <v>11</v>
      </c>
      <c r="B12" s="42"/>
      <c r="C12" s="42"/>
      <c r="D12" s="43"/>
      <c r="E12" s="17">
        <v>188652</v>
      </c>
      <c r="F12" s="17">
        <v>168436.25</v>
      </c>
      <c r="G12" s="18">
        <v>1940525.76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203206.63</v>
      </c>
      <c r="F13" s="17">
        <v>180320.46</v>
      </c>
      <c r="G13" s="18">
        <v>48940.28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725457.55</v>
      </c>
      <c r="F14" s="17">
        <v>753717.82</v>
      </c>
      <c r="G14" s="18">
        <v>174945.58</v>
      </c>
    </row>
    <row r="15" spans="1:7" ht="15.75" x14ac:dyDescent="0.25">
      <c r="A15" s="44" t="s">
        <v>41</v>
      </c>
      <c r="B15" s="45"/>
      <c r="C15" s="45"/>
      <c r="D15" s="46"/>
      <c r="E15" s="16">
        <f>SUM(E16:E19)</f>
        <v>2680266.6900000004</v>
      </c>
      <c r="F15" s="16">
        <f t="shared" ref="F15:G15" si="1">SUM(F16:F19)</f>
        <v>2729058.62</v>
      </c>
      <c r="G15" s="16">
        <f t="shared" si="1"/>
        <v>483165.30000000005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1940525.76</v>
      </c>
      <c r="F16" s="17">
        <v>1962702.86</v>
      </c>
      <c r="G16" s="18">
        <v>306574.28000000003</v>
      </c>
    </row>
    <row r="17" spans="1:10" ht="15.75" x14ac:dyDescent="0.25">
      <c r="A17" s="34" t="s">
        <v>46</v>
      </c>
      <c r="B17" s="34"/>
      <c r="C17" s="34"/>
      <c r="D17" s="34"/>
      <c r="E17" s="17">
        <v>4433.54</v>
      </c>
      <c r="F17" s="17">
        <v>3895.84</v>
      </c>
      <c r="G17" s="18">
        <v>537.70000000000005</v>
      </c>
    </row>
    <row r="18" spans="1:10" ht="15.75" x14ac:dyDescent="0.25">
      <c r="A18" s="34" t="s">
        <v>47</v>
      </c>
      <c r="B18" s="34"/>
      <c r="C18" s="34"/>
      <c r="D18" s="34"/>
      <c r="E18" s="17">
        <v>9849.84</v>
      </c>
      <c r="F18" s="17">
        <v>8742.1</v>
      </c>
      <c r="G18" s="18">
        <v>1107.74</v>
      </c>
    </row>
    <row r="19" spans="1:10" ht="15.75" x14ac:dyDescent="0.25">
      <c r="A19" s="34" t="s">
        <v>48</v>
      </c>
      <c r="B19" s="34"/>
      <c r="C19" s="34"/>
      <c r="D19" s="34"/>
      <c r="E19" s="17">
        <v>725457.55</v>
      </c>
      <c r="F19" s="17">
        <v>753717.82</v>
      </c>
      <c r="G19" s="18">
        <v>174945.58</v>
      </c>
    </row>
    <row r="20" spans="1:10" ht="15.75" x14ac:dyDescent="0.25">
      <c r="A20" s="56" t="s">
        <v>14</v>
      </c>
      <c r="B20" s="56"/>
      <c r="C20" s="56"/>
      <c r="D20" s="56"/>
      <c r="E20" s="17"/>
      <c r="F20" s="17"/>
      <c r="G20" s="18"/>
    </row>
    <row r="21" spans="1:10" ht="15.75" x14ac:dyDescent="0.25">
      <c r="A21" s="34" t="s">
        <v>15</v>
      </c>
      <c r="B21" s="34"/>
      <c r="C21" s="34"/>
      <c r="D21" s="34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7" t="s">
        <v>44</v>
      </c>
      <c r="B24" s="57"/>
      <c r="C24" s="57"/>
      <c r="D24" s="57"/>
      <c r="E24" s="57"/>
      <c r="F24" s="17">
        <v>176470.54579999973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64">
        <f>SUM(F27:F31)</f>
        <v>176990.38641076232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65"/>
      <c r="I26" s="28"/>
    </row>
    <row r="27" spans="1:10" ht="15.75" hidden="1" x14ac:dyDescent="0.25">
      <c r="A27" s="67" t="s">
        <v>16</v>
      </c>
      <c r="B27" s="68"/>
      <c r="C27" s="68"/>
      <c r="D27" s="68"/>
      <c r="E27" s="72"/>
      <c r="F27" s="25">
        <f>'[1]свод за год'!W235</f>
        <v>11090.44635901181</v>
      </c>
      <c r="I27" s="28"/>
    </row>
    <row r="28" spans="1:10" ht="15.75" hidden="1" x14ac:dyDescent="0.25">
      <c r="A28" s="67" t="s">
        <v>31</v>
      </c>
      <c r="B28" s="68"/>
      <c r="C28" s="68"/>
      <c r="D28" s="68"/>
      <c r="E28" s="72"/>
      <c r="F28" s="25">
        <f>'[1]свод за год'!X235</f>
        <v>2230.4141271405342</v>
      </c>
      <c r="I28" s="28"/>
    </row>
    <row r="29" spans="1:10" ht="15.75" hidden="1" x14ac:dyDescent="0.25">
      <c r="A29" s="67" t="s">
        <v>18</v>
      </c>
      <c r="B29" s="68"/>
      <c r="C29" s="68"/>
      <c r="D29" s="68"/>
      <c r="E29" s="72"/>
      <c r="F29" s="25">
        <f>'[1]свод за год'!Y235</f>
        <v>3824.9184</v>
      </c>
      <c r="I29" s="28"/>
    </row>
    <row r="30" spans="1:10" ht="15.75" hidden="1" x14ac:dyDescent="0.25">
      <c r="A30" s="67" t="s">
        <v>19</v>
      </c>
      <c r="B30" s="68"/>
      <c r="C30" s="68"/>
      <c r="D30" s="68"/>
      <c r="E30" s="72"/>
      <c r="F30" s="25">
        <f>'[1]свод за год'!AA235+'[1]свод за год'!AI235+'[1]свод за год'!AL235+'[1]свод за год'!AO235+'[1]свод за год'!AP235+'[1]свод за год'!AQ235</f>
        <v>125286.84349999999</v>
      </c>
      <c r="I30" s="28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5">
        <f>'[1]свод за год'!AX235</f>
        <v>34557.764024610005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64">
        <f>SUM(F34:F38)+273447.84</f>
        <v>542888.66179579357</v>
      </c>
      <c r="I32" s="28"/>
    </row>
    <row r="33" spans="1:10" ht="33" customHeight="1" x14ac:dyDescent="0.2">
      <c r="A33" s="61"/>
      <c r="B33" s="62"/>
      <c r="C33" s="62"/>
      <c r="D33" s="62"/>
      <c r="E33" s="63"/>
      <c r="F33" s="65"/>
      <c r="I33" s="28"/>
    </row>
    <row r="34" spans="1:10" ht="15.75" hidden="1" x14ac:dyDescent="0.25">
      <c r="A34" s="66" t="s">
        <v>16</v>
      </c>
      <c r="B34" s="66"/>
      <c r="C34" s="66"/>
      <c r="D34" s="66"/>
      <c r="E34" s="66"/>
      <c r="F34" s="25">
        <f>'[1]свод за год'!CN235+'[1]свод за год'!DS235</f>
        <v>101463.7979019932</v>
      </c>
      <c r="I34" s="28"/>
    </row>
    <row r="35" spans="1:10" ht="15.75" hidden="1" x14ac:dyDescent="0.25">
      <c r="A35" s="66" t="s">
        <v>31</v>
      </c>
      <c r="B35" s="66"/>
      <c r="C35" s="66"/>
      <c r="D35" s="66"/>
      <c r="E35" s="66"/>
      <c r="F35" s="25">
        <f>'[1]свод за год'!CO235+'[1]свод за год'!DT235</f>
        <v>21052.467771546471</v>
      </c>
      <c r="I35" s="28"/>
    </row>
    <row r="36" spans="1:10" ht="15.75" hidden="1" x14ac:dyDescent="0.25">
      <c r="A36" s="66" t="s">
        <v>18</v>
      </c>
      <c r="B36" s="66"/>
      <c r="C36" s="66"/>
      <c r="D36" s="66"/>
      <c r="E36" s="66"/>
      <c r="F36" s="25">
        <f>'[1]свод за год'!CP235+'[1]свод за год'!DU235</f>
        <v>49203.732599999996</v>
      </c>
      <c r="I36" s="28"/>
    </row>
    <row r="37" spans="1:10" ht="15.75" hidden="1" x14ac:dyDescent="0.25">
      <c r="A37" s="66" t="s">
        <v>19</v>
      </c>
      <c r="B37" s="66"/>
      <c r="C37" s="66"/>
      <c r="D37" s="66"/>
      <c r="E37" s="66"/>
      <c r="F37" s="25">
        <f>'[1]свод за год'!AK235+'[1]свод за год'!AM235+'[1]свод за год'!AN235+'[1]свод за год'!BD235+'[1]свод за год'!EC235+'[1]свод за год'!DW235+'[1]свод за год'!DX235+'[1]свод за год'!DY235</f>
        <v>0</v>
      </c>
      <c r="I37" s="28"/>
    </row>
    <row r="38" spans="1:10" ht="39.75" hidden="1" customHeight="1" x14ac:dyDescent="0.25">
      <c r="A38" s="69" t="s">
        <v>34</v>
      </c>
      <c r="B38" s="83"/>
      <c r="C38" s="83"/>
      <c r="D38" s="83"/>
      <c r="E38" s="84"/>
      <c r="F38" s="25">
        <f>'[1]свод за год'!DE235+'[1]свод за год'!EL235</f>
        <v>97720.823522253864</v>
      </c>
      <c r="I38" s="28"/>
      <c r="J38" s="28"/>
    </row>
    <row r="39" spans="1:10" ht="32.450000000000003" customHeight="1" x14ac:dyDescent="0.25">
      <c r="A39" s="74" t="s">
        <v>35</v>
      </c>
      <c r="B39" s="85"/>
      <c r="C39" s="85"/>
      <c r="D39" s="85"/>
      <c r="E39" s="86"/>
      <c r="F39" s="26">
        <f>SUM(F40:F48)+134276.06</f>
        <v>1038378.1549889105</v>
      </c>
      <c r="I39" s="28"/>
    </row>
    <row r="40" spans="1:10" ht="15.75" hidden="1" x14ac:dyDescent="0.25">
      <c r="A40" s="78" t="s">
        <v>20</v>
      </c>
      <c r="B40" s="79"/>
      <c r="C40" s="79"/>
      <c r="D40" s="79"/>
      <c r="E40" s="80"/>
      <c r="F40" s="25">
        <f>'[1]свод за год'!EU235+'[1]свод за год'!FM235</f>
        <v>402131.02336670744</v>
      </c>
      <c r="I40" s="28"/>
    </row>
    <row r="41" spans="1:10" ht="15.75" hidden="1" x14ac:dyDescent="0.25">
      <c r="A41" s="67" t="s">
        <v>31</v>
      </c>
      <c r="B41" s="68"/>
      <c r="C41" s="68"/>
      <c r="D41" s="68"/>
      <c r="E41" s="68"/>
      <c r="F41" s="25">
        <f>'[1]свод за год'!EV235+'[1]свод за год'!FN235</f>
        <v>99310.366393657314</v>
      </c>
      <c r="I41" s="28"/>
    </row>
    <row r="42" spans="1:10" ht="15.6" hidden="1" customHeight="1" x14ac:dyDescent="0.25">
      <c r="A42" s="66" t="s">
        <v>21</v>
      </c>
      <c r="B42" s="66"/>
      <c r="C42" s="66"/>
      <c r="D42" s="66"/>
      <c r="E42" s="67"/>
      <c r="F42" s="25"/>
      <c r="I42" s="28"/>
    </row>
    <row r="43" spans="1:10" ht="15.6" hidden="1" customHeight="1" x14ac:dyDescent="0.25">
      <c r="A43" s="67" t="s">
        <v>17</v>
      </c>
      <c r="B43" s="68"/>
      <c r="C43" s="68"/>
      <c r="D43" s="68"/>
      <c r="E43" s="68"/>
      <c r="F43" s="25"/>
      <c r="I43" s="28"/>
    </row>
    <row r="44" spans="1:10" ht="15.6" hidden="1" customHeight="1" x14ac:dyDescent="0.25">
      <c r="A44" s="66" t="s">
        <v>22</v>
      </c>
      <c r="B44" s="66"/>
      <c r="C44" s="66"/>
      <c r="D44" s="66"/>
      <c r="E44" s="67"/>
      <c r="F44" s="25"/>
      <c r="I44" s="28"/>
    </row>
    <row r="45" spans="1:10" ht="15.6" hidden="1" customHeight="1" x14ac:dyDescent="0.25">
      <c r="A45" s="67" t="s">
        <v>17</v>
      </c>
      <c r="B45" s="68"/>
      <c r="C45" s="68"/>
      <c r="D45" s="68"/>
      <c r="E45" s="68"/>
      <c r="F45" s="25"/>
      <c r="I45" s="28"/>
    </row>
    <row r="46" spans="1:10" ht="15.75" hidden="1" x14ac:dyDescent="0.25">
      <c r="A46" s="66" t="s">
        <v>18</v>
      </c>
      <c r="B46" s="66"/>
      <c r="C46" s="66"/>
      <c r="D46" s="66"/>
      <c r="E46" s="67"/>
      <c r="F46" s="25">
        <f>'[1]свод за год'!EW235+'[1]свод за год'!FO235</f>
        <v>1304.4780000000005</v>
      </c>
      <c r="I46" s="28"/>
    </row>
    <row r="47" spans="1:10" ht="15.75" hidden="1" x14ac:dyDescent="0.25">
      <c r="A47" s="67" t="s">
        <v>19</v>
      </c>
      <c r="B47" s="68"/>
      <c r="C47" s="68"/>
      <c r="D47" s="68"/>
      <c r="E47" s="68"/>
      <c r="F47" s="25">
        <f>'[1]свод за год'!BB235+'[1]свод за год'!BC235+'[1]свод за год'!BN235+'[1]свод за год'!BO235+'[1]свод за год'!BP235+'[1]свод за год'!BQ235+'[1]янв-окт'!FT235</f>
        <v>81361.147299999997</v>
      </c>
      <c r="I47" s="28"/>
    </row>
    <row r="48" spans="1:10" ht="43.5" hidden="1" customHeight="1" x14ac:dyDescent="0.25">
      <c r="A48" s="69" t="s">
        <v>36</v>
      </c>
      <c r="B48" s="83"/>
      <c r="C48" s="83"/>
      <c r="D48" s="83"/>
      <c r="E48" s="84"/>
      <c r="F48" s="25">
        <f>'[1]свод за год'!FH235+'[1]свод за год'!FU235</f>
        <v>319995.07992854569</v>
      </c>
      <c r="I48" s="28"/>
      <c r="J48" s="28"/>
    </row>
    <row r="49" spans="1:12" ht="15.6" hidden="1" customHeight="1" x14ac:dyDescent="0.25">
      <c r="A49" s="74" t="s">
        <v>37</v>
      </c>
      <c r="B49" s="68"/>
      <c r="C49" s="68"/>
      <c r="D49" s="68"/>
      <c r="E49" s="72"/>
      <c r="F49" s="32"/>
      <c r="I49" s="28"/>
    </row>
    <row r="50" spans="1:12" ht="15.75" x14ac:dyDescent="0.25">
      <c r="A50" s="75" t="s">
        <v>49</v>
      </c>
      <c r="B50" s="76"/>
      <c r="C50" s="76"/>
      <c r="D50" s="76"/>
      <c r="E50" s="77"/>
      <c r="F50" s="26">
        <f>F25+F32+F39+F49</f>
        <v>1758257.2031954664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221613.84000000003</v>
      </c>
      <c r="I51" s="28"/>
    </row>
    <row r="52" spans="1:12" ht="15.75" x14ac:dyDescent="0.25">
      <c r="A52" s="67" t="s">
        <v>23</v>
      </c>
      <c r="B52" s="68"/>
      <c r="C52" s="68"/>
      <c r="D52" s="68"/>
      <c r="E52" s="68"/>
      <c r="F52" s="25">
        <v>104087.13</v>
      </c>
      <c r="I52" s="28"/>
    </row>
    <row r="53" spans="1:12" ht="15.75" x14ac:dyDescent="0.25">
      <c r="A53" s="67" t="s">
        <v>24</v>
      </c>
      <c r="B53" s="68"/>
      <c r="C53" s="68"/>
      <c r="D53" s="68"/>
      <c r="E53" s="68"/>
      <c r="F53" s="25">
        <v>117526.71</v>
      </c>
      <c r="I53" s="28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5">
        <v>0</v>
      </c>
      <c r="I54" s="28"/>
    </row>
    <row r="55" spans="1:12" ht="15.75" x14ac:dyDescent="0.25">
      <c r="A55" s="81" t="s">
        <v>51</v>
      </c>
      <c r="B55" s="81"/>
      <c r="C55" s="81"/>
      <c r="D55" s="81"/>
      <c r="E55" s="81"/>
      <c r="F55" s="26">
        <f>F50+F51</f>
        <v>1979871.0431954665</v>
      </c>
      <c r="H55" s="28"/>
      <c r="I55" s="28"/>
      <c r="K55" s="28"/>
      <c r="L55" s="28"/>
    </row>
    <row r="56" spans="1:12" ht="15.75" x14ac:dyDescent="0.25">
      <c r="A56" s="57" t="s">
        <v>26</v>
      </c>
      <c r="B56" s="57"/>
      <c r="C56" s="57"/>
      <c r="D56" s="57"/>
      <c r="E56" s="57"/>
      <c r="F56" s="27">
        <f>E16</f>
        <v>1940525.76</v>
      </c>
      <c r="I56" s="28"/>
    </row>
    <row r="57" spans="1:12" ht="15.75" x14ac:dyDescent="0.25">
      <c r="A57" s="57" t="s">
        <v>27</v>
      </c>
      <c r="B57" s="57"/>
      <c r="C57" s="57"/>
      <c r="D57" s="57"/>
      <c r="E57" s="57"/>
      <c r="F57" s="26">
        <f>F16</f>
        <v>1962702.86</v>
      </c>
      <c r="H57" s="28"/>
      <c r="I57" s="28"/>
    </row>
    <row r="58" spans="1:12" ht="15.75" x14ac:dyDescent="0.25">
      <c r="A58" s="73" t="s">
        <v>28</v>
      </c>
      <c r="B58" s="73"/>
      <c r="C58" s="73"/>
      <c r="D58" s="73"/>
      <c r="E58" s="73"/>
      <c r="F58" s="26">
        <f>F24+F56-F55</f>
        <v>137125.26260453323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3</vt:lpstr>
      <vt:lpstr>'Череповецкая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2018-03-29T12:30:07Z</cp:lastPrinted>
  <dcterms:created xsi:type="dcterms:W3CDTF">2013-05-24T09:13:10Z</dcterms:created>
  <dcterms:modified xsi:type="dcterms:W3CDTF">2018-04-11T08:31:08Z</dcterms:modified>
</cp:coreProperties>
</file>